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codeName="ThisWorkbook"/>
  <mc:AlternateContent xmlns:mc="http://schemas.openxmlformats.org/markup-compatibility/2006">
    <mc:Choice Requires="x15">
      <x15ac:absPath xmlns:x15ac="http://schemas.microsoft.com/office/spreadsheetml/2010/11/ac" url="U:\Accounts\OHDOT\OHDOT18003 - CUY 14 12 12E\DESIGN\CT\ProjectData\13184\Design\Traffic\EngData\"/>
    </mc:Choice>
  </mc:AlternateContent>
  <xr:revisionPtr revIDLastSave="0" documentId="13_ncr:1_{17E5D0C5-B2AA-4FFE-9F98-A0BFD3FE896B}" xr6:coauthVersionLast="43" xr6:coauthVersionMax="43" xr10:uidLastSave="{00000000-0000-0000-0000-000000000000}"/>
  <bookViews>
    <workbookView xWindow="28680" yWindow="-120" windowWidth="29040" windowHeight="15840" xr2:uid="{00000000-000D-0000-FFFF-FFFF00000000}"/>
  </bookViews>
  <sheets>
    <sheet name="Traffic Data" sheetId="22" r:id="rId1"/>
  </sheets>
  <definedNames>
    <definedName name="_xlnm.Print_Area" localSheetId="0">'Traffic Data'!$A$1:$AE$59</definedName>
    <definedName name="_xlnm.Print_Titles" localSheetId="0">'Traffic Data'!$1:$6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52" i="22" l="1"/>
  <c r="M51" i="22"/>
  <c r="M49" i="22"/>
  <c r="M48" i="22"/>
  <c r="G53" i="22" l="1"/>
  <c r="G49" i="22"/>
  <c r="G48" i="22"/>
  <c r="R38" i="22"/>
  <c r="G54" i="22" s="1"/>
  <c r="R22" i="22"/>
  <c r="R27" i="22" s="1"/>
  <c r="R29" i="22" s="1"/>
  <c r="R21" i="22"/>
  <c r="R26" i="22" s="1"/>
  <c r="R28" i="22" s="1"/>
  <c r="G50" i="22" l="1"/>
  <c r="R48" i="22" s="1"/>
  <c r="R49" i="22" s="1"/>
  <c r="G51" i="22"/>
  <c r="R51" i="22" s="1"/>
  <c r="R52" i="22" s="1"/>
  <c r="R30" i="22"/>
  <c r="R40" i="22"/>
  <c r="G55" i="22" s="1"/>
  <c r="R33" i="22" l="1"/>
  <c r="G52" i="22" s="1"/>
</calcChain>
</file>

<file path=xl/sharedStrings.xml><?xml version="1.0" encoding="utf-8"?>
<sst xmlns="http://schemas.openxmlformats.org/spreadsheetml/2006/main" count="93" uniqueCount="77">
  <si>
    <t>CLIENT</t>
  </si>
  <si>
    <t>PROJECT</t>
  </si>
  <si>
    <t>SUBJECT</t>
  </si>
  <si>
    <t>PROJECT NO.</t>
  </si>
  <si>
    <t>COMP. BY</t>
  </si>
  <si>
    <t>CHECKED BY</t>
  </si>
  <si>
    <t>DATE</t>
  </si>
  <si>
    <t>=</t>
  </si>
  <si>
    <t>Traffic Data Projections</t>
  </si>
  <si>
    <t>Traffic Data Projection</t>
  </si>
  <si>
    <t>1A</t>
  </si>
  <si>
    <t>1B</t>
  </si>
  <si>
    <t>2A</t>
  </si>
  <si>
    <t>2B</t>
  </si>
  <si>
    <t>2C</t>
  </si>
  <si>
    <t>5A</t>
  </si>
  <si>
    <t>5B</t>
  </si>
  <si>
    <t>Select a growth rate from the following range of rates</t>
  </si>
  <si>
    <t>11A</t>
  </si>
  <si>
    <t>11B</t>
  </si>
  <si>
    <t>Enter the D Factor (for DDHV)</t>
  </si>
  <si>
    <t>Comments</t>
  </si>
  <si>
    <t>Bridge Project Design Designation Worksheet</t>
  </si>
  <si>
    <t>Enter the number of years from the Existing Year to the Opening Year: (3) - (2C) =</t>
  </si>
  <si>
    <t>Enter the number of years from the Existing Year to the Design Year: (4) - (2C) =</t>
  </si>
  <si>
    <t>Enter the Opening Year Factor: [(6) x (5A)] + 1 =</t>
  </si>
  <si>
    <t>Enter the Design Year Factor: [(6) x (5B)} + 1 =</t>
  </si>
  <si>
    <t>Enter the PID:</t>
  </si>
  <si>
    <t>Enter the County-Route-Log or other indentifier:</t>
  </si>
  <si>
    <t>Enter the Existing ADT (Total Vehicles):</t>
  </si>
  <si>
    <t>Enter 24-hour B&amp;C (commercial) volume if available:</t>
  </si>
  <si>
    <t>Enter the Existing Year:</t>
  </si>
  <si>
    <t>Enter the Opening Year:</t>
  </si>
  <si>
    <t>Enter the Design Year:</t>
  </si>
  <si>
    <t>Enter the Opening Year ADT: (2A) x (7) =</t>
  </si>
  <si>
    <t>Enter the Design Year ADT: (2A) x (8) =</t>
  </si>
  <si>
    <t>Enter K, select from the following table of Design Year ADT:</t>
  </si>
  <si>
    <t>Enter the DHV: (10) x (11A) =</t>
  </si>
  <si>
    <t>within an MPO area:</t>
  </si>
  <si>
    <t>outside an MPO area:</t>
  </si>
  <si>
    <t>any one-way bridge:</t>
  </si>
  <si>
    <t>Enter the T24 factor (the proportion of B&amp;C vehicles in ADT):</t>
  </si>
  <si>
    <t>Enter the TD factor (the proportion of B&amp;C vehicles in the design hour):</t>
  </si>
  <si>
    <t>(13) x 0.6</t>
  </si>
  <si>
    <t>&lt; 1000</t>
  </si>
  <si>
    <t>1001 - 5000</t>
  </si>
  <si>
    <t>5001-15000</t>
  </si>
  <si>
    <t>&gt; 15000</t>
  </si>
  <si>
    <t>Stable</t>
  </si>
  <si>
    <t>Low</t>
  </si>
  <si>
    <t>.0025 - .0050</t>
  </si>
  <si>
    <t>.0050 - .0100</t>
  </si>
  <si>
    <t>Moderate</t>
  </si>
  <si>
    <t>High</t>
  </si>
  <si>
    <t>.0100 - .0200</t>
  </si>
  <si>
    <t>.0200 - .0300</t>
  </si>
  <si>
    <t>Design Designation (summarized from above)</t>
  </si>
  <si>
    <t>PID</t>
  </si>
  <si>
    <t>County-Route-Log</t>
  </si>
  <si>
    <t>Opening Year ADT</t>
  </si>
  <si>
    <t>Design Year ADT</t>
  </si>
  <si>
    <t>DHV</t>
  </si>
  <si>
    <t>D</t>
  </si>
  <si>
    <t>T24</t>
  </si>
  <si>
    <t>TD</t>
  </si>
  <si>
    <t>Based on ODOT document "Procedures for Developing Design Designations for Non-Interstate Bridge Replacement / Rehabilitation Projects," Revised 9/11/98.</t>
  </si>
  <si>
    <t>[(2B)/(2A)] or 0.03 if (2B) is blank</t>
  </si>
  <si>
    <t>Bridge Site Plan Data</t>
  </si>
  <si>
    <t>Opening Year ADT x T24</t>
  </si>
  <si>
    <t>Design Year ADT x T24</t>
  </si>
  <si>
    <t>BPS</t>
  </si>
  <si>
    <t>ODOT District 12</t>
  </si>
  <si>
    <t>Bridge No. CUY-14-12.12 / PID: 13184</t>
  </si>
  <si>
    <t>OHDOT18003</t>
  </si>
  <si>
    <t>CUY-14-12.12E</t>
  </si>
  <si>
    <t>Project Initiation Package</t>
  </si>
  <si>
    <t>Design ADT matches Project Initiation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</si>
</sst>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_)"/>
    <numFmt numFmtId="165" formatCode="00\+00.00"/>
    <numFmt numFmtId="166" formatCode="0.00\ \º"/>
    <numFmt numFmtId="167" formatCode="0.000"/>
    <numFmt numFmtId="168" formatCode="0.0%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CC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</cellStyleXfs>
  <cellXfs count="73">
    <xf numFmtId="0" fontId="0" fillId="0" borderId="0" xfId="0"/>
    <xf numFmtId="0" fontId="4" fillId="2" borderId="1" xfId="0" applyFont="1" applyFill="1" applyBorder="1" applyAlignment="1" applyProtection="1">
      <alignment horizontal="left"/>
    </xf>
    <xf numFmtId="0" fontId="4" fillId="2" borderId="1" xfId="0" applyFont="1" applyFill="1" applyBorder="1"/>
    <xf numFmtId="164" fontId="4" fillId="2" borderId="1" xfId="0" applyNumberFormat="1" applyFont="1" applyFill="1" applyBorder="1" applyAlignment="1" applyProtection="1">
      <alignment horizontal="right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right"/>
    </xf>
    <xf numFmtId="14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/>
    </xf>
    <xf numFmtId="0" fontId="4" fillId="3" borderId="0" xfId="0" applyFont="1" applyFill="1"/>
    <xf numFmtId="0" fontId="4" fillId="2" borderId="0" xfId="0" applyFont="1" applyFill="1" applyBorder="1"/>
    <xf numFmtId="165" fontId="4" fillId="2" borderId="0" xfId="0" applyNumberFormat="1" applyFont="1" applyFill="1" applyBorder="1" applyProtection="1"/>
    <xf numFmtId="164" fontId="4" fillId="2" borderId="0" xfId="0" applyNumberFormat="1" applyFont="1" applyFill="1" applyBorder="1" applyProtection="1"/>
    <xf numFmtId="164" fontId="4" fillId="2" borderId="0" xfId="0" applyNumberFormat="1" applyFont="1" applyFill="1" applyBorder="1" applyAlignment="1" applyProtection="1">
      <alignment horizontal="right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right"/>
    </xf>
    <xf numFmtId="14" fontId="4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/>
    <xf numFmtId="0" fontId="4" fillId="4" borderId="3" xfId="0" applyFont="1" applyFill="1" applyBorder="1" applyAlignment="1">
      <alignment horizontal="left"/>
    </xf>
    <xf numFmtId="0" fontId="1" fillId="4" borderId="3" xfId="0" applyFont="1" applyFill="1" applyBorder="1" applyAlignment="1">
      <alignment horizontal="left"/>
    </xf>
    <xf numFmtId="0" fontId="1" fillId="4" borderId="0" xfId="0" applyFont="1" applyFill="1" applyBorder="1"/>
    <xf numFmtId="0" fontId="4" fillId="4" borderId="0" xfId="0" applyFont="1" applyFill="1" applyBorder="1" applyAlignment="1">
      <alignment horizontal="right"/>
    </xf>
    <xf numFmtId="0" fontId="4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164" fontId="4" fillId="2" borderId="0" xfId="0" applyNumberFormat="1" applyFont="1" applyFill="1" applyBorder="1" applyAlignment="1" applyProtection="1"/>
    <xf numFmtId="0" fontId="4" fillId="2" borderId="0" xfId="0" applyFont="1" applyFill="1" applyBorder="1" applyAlignment="1"/>
    <xf numFmtId="164" fontId="4" fillId="4" borderId="0" xfId="0" applyNumberFormat="1" applyFont="1" applyFill="1" applyBorder="1" applyAlignment="1" applyProtection="1">
      <alignment horizontal="right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/>
    <xf numFmtId="0" fontId="4" fillId="4" borderId="4" xfId="0" applyFont="1" applyFill="1" applyBorder="1" applyAlignment="1">
      <alignment horizontal="left"/>
    </xf>
    <xf numFmtId="0" fontId="1" fillId="4" borderId="0" xfId="0" applyFont="1" applyFill="1" applyBorder="1" applyAlignment="1">
      <alignment horizontal="center"/>
    </xf>
    <xf numFmtId="0" fontId="1" fillId="4" borderId="0" xfId="0" applyFont="1" applyFill="1" applyBorder="1" applyAlignment="1"/>
    <xf numFmtId="14" fontId="1" fillId="4" borderId="3" xfId="0" applyNumberFormat="1" applyFont="1" applyFill="1" applyBorder="1" applyAlignment="1">
      <alignment horizontal="center"/>
    </xf>
    <xf numFmtId="0" fontId="4" fillId="2" borderId="3" xfId="0" applyFont="1" applyFill="1" applyBorder="1" applyAlignment="1"/>
    <xf numFmtId="0" fontId="4" fillId="4" borderId="4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14" fontId="1" fillId="4" borderId="4" xfId="0" applyNumberFormat="1" applyFont="1" applyFill="1" applyBorder="1" applyAlignment="1">
      <alignment horizontal="center"/>
    </xf>
    <xf numFmtId="0" fontId="5" fillId="2" borderId="2" xfId="0" applyFont="1" applyFill="1" applyBorder="1"/>
    <xf numFmtId="0" fontId="4" fillId="2" borderId="2" xfId="0" applyFont="1" applyFill="1" applyBorder="1"/>
    <xf numFmtId="0" fontId="4" fillId="0" borderId="0" xfId="0" applyFont="1" applyBorder="1"/>
    <xf numFmtId="0" fontId="4" fillId="0" borderId="0" xfId="0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horizontal="center"/>
    </xf>
    <xf numFmtId="0" fontId="4" fillId="0" borderId="0" xfId="0" quotePrefix="1" applyFont="1" applyFill="1" applyBorder="1"/>
    <xf numFmtId="0" fontId="4" fillId="0" borderId="0" xfId="0" applyFont="1" applyFill="1" applyBorder="1"/>
    <xf numFmtId="0" fontId="4" fillId="0" borderId="0" xfId="0" applyFont="1"/>
    <xf numFmtId="0" fontId="6" fillId="0" borderId="0" xfId="0" applyFont="1" applyFill="1" applyBorder="1"/>
    <xf numFmtId="0" fontId="4" fillId="0" borderId="0" xfId="0" applyFont="1" applyAlignment="1">
      <alignment horizontal="center"/>
    </xf>
    <xf numFmtId="1" fontId="7" fillId="0" borderId="0" xfId="0" applyNumberFormat="1" applyFont="1" applyAlignment="1">
      <alignment horizontal="righ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right"/>
    </xf>
    <xf numFmtId="0" fontId="7" fillId="0" borderId="0" xfId="0" applyFont="1"/>
    <xf numFmtId="1" fontId="7" fillId="0" borderId="0" xfId="0" applyNumberFormat="1" applyFont="1"/>
    <xf numFmtId="0" fontId="4" fillId="0" borderId="0" xfId="0" applyFont="1"/>
    <xf numFmtId="167" fontId="7" fillId="0" borderId="0" xfId="0" applyNumberFormat="1" applyFont="1"/>
    <xf numFmtId="0" fontId="4" fillId="0" borderId="0" xfId="0" applyFont="1" applyAlignment="1">
      <alignment horizontal="left"/>
    </xf>
    <xf numFmtId="167" fontId="4" fillId="0" borderId="0" xfId="0" applyNumberFormat="1" applyFont="1"/>
    <xf numFmtId="2" fontId="4" fillId="0" borderId="0" xfId="0" applyNumberFormat="1" applyFont="1"/>
    <xf numFmtId="0" fontId="4" fillId="0" borderId="0" xfId="0" applyFont="1" applyAlignment="1">
      <alignment horizontal="right"/>
    </xf>
    <xf numFmtId="2" fontId="4" fillId="0" borderId="0" xfId="0" applyNumberFormat="1" applyFont="1" applyAlignment="1">
      <alignment horizontal="center"/>
    </xf>
    <xf numFmtId="2" fontId="4" fillId="0" borderId="0" xfId="0" applyNumberFormat="1" applyFont="1"/>
    <xf numFmtId="1" fontId="4" fillId="0" borderId="0" xfId="0" applyNumberFormat="1" applyFont="1"/>
    <xf numFmtId="2" fontId="7" fillId="0" borderId="0" xfId="0" applyNumberFormat="1" applyFont="1" applyFill="1"/>
    <xf numFmtId="2" fontId="4" fillId="0" borderId="0" xfId="0" applyNumberFormat="1" applyFont="1" applyAlignment="1">
      <alignment horizontal="center"/>
    </xf>
    <xf numFmtId="0" fontId="4" fillId="0" borderId="0" xfId="0" applyFont="1" applyAlignment="1"/>
    <xf numFmtId="167" fontId="4" fillId="0" borderId="0" xfId="0" applyNumberFormat="1" applyFont="1"/>
    <xf numFmtId="0" fontId="4" fillId="0" borderId="0" xfId="0" quotePrefix="1" applyFont="1"/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1" fontId="4" fillId="0" borderId="0" xfId="0" applyNumberFormat="1" applyFont="1" applyAlignment="1">
      <alignment horizontal="center"/>
    </xf>
    <xf numFmtId="2" fontId="4" fillId="0" borderId="0" xfId="2" applyNumberFormat="1" applyFont="1" applyAlignment="1">
      <alignment horizontal="center"/>
    </xf>
    <xf numFmtId="168" fontId="4" fillId="0" borderId="0" xfId="2" applyNumberFormat="1" applyFont="1" applyAlignment="1">
      <alignment horizontal="center"/>
    </xf>
    <xf numFmtId="0" fontId="4" fillId="2" borderId="4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"/>
    </xf>
  </cellXfs>
  <cellStyles count="4">
    <cellStyle name="Normal" xfId="0" builtinId="0"/>
    <cellStyle name="Normal 2" xfId="1" xr:uid="{00000000-0005-0000-0000-000001000000}"/>
    <cellStyle name="Normal 2 2" xfId="3" xr:uid="{00000000-0005-0000-0000-000002000000}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188430</xdr:colOff>
      <xdr:row>1</xdr:row>
      <xdr:rowOff>47625</xdr:rowOff>
    </xdr:from>
    <xdr:to>
      <xdr:col>5</xdr:col>
      <xdr:colOff>68744</xdr:colOff>
      <xdr:row>4</xdr:row>
      <xdr:rowOff>142875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02755" y="209550"/>
          <a:ext cx="1137614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5"/>
  <sheetViews>
    <sheetView tabSelected="1" zoomScaleNormal="100" workbookViewId="0">
      <selection activeCell="AC4" sqref="AC4:AE4"/>
    </sheetView>
  </sheetViews>
  <sheetFormatPr defaultRowHeight="15" x14ac:dyDescent="0.25"/>
  <cols>
    <col min="1" max="31" width="4.7109375" style="43" customWidth="1"/>
    <col min="32" max="16384" width="9.140625" style="8"/>
  </cols>
  <sheetData>
    <row r="1" spans="1:31" ht="12.75" customHeight="1" x14ac:dyDescent="0.25">
      <c r="A1" s="1"/>
      <c r="B1" s="2"/>
      <c r="C1" s="2"/>
      <c r="D1" s="3"/>
      <c r="E1" s="4"/>
      <c r="F1" s="5"/>
      <c r="G1" s="6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5"/>
      <c r="W1" s="2"/>
      <c r="X1" s="2"/>
      <c r="Y1" s="2"/>
      <c r="Z1" s="2"/>
      <c r="AA1" s="2"/>
      <c r="AB1" s="2"/>
      <c r="AC1" s="7"/>
      <c r="AD1" s="7"/>
      <c r="AE1" s="7"/>
    </row>
    <row r="2" spans="1:31" ht="12.75" customHeight="1" x14ac:dyDescent="0.25">
      <c r="A2" s="9"/>
      <c r="B2" s="10"/>
      <c r="C2" s="11"/>
      <c r="D2" s="12"/>
      <c r="E2" s="13"/>
      <c r="F2" s="14"/>
      <c r="G2" s="15"/>
      <c r="H2" s="16" t="s">
        <v>0</v>
      </c>
      <c r="I2" s="16"/>
      <c r="J2" s="17" t="s">
        <v>71</v>
      </c>
      <c r="K2" s="18"/>
      <c r="L2" s="18"/>
      <c r="M2" s="18"/>
      <c r="N2" s="18"/>
      <c r="O2" s="18"/>
      <c r="P2" s="18"/>
      <c r="Q2" s="18"/>
      <c r="R2" s="18"/>
      <c r="S2" s="18"/>
      <c r="T2" s="19"/>
      <c r="U2" s="19" t="s">
        <v>3</v>
      </c>
      <c r="V2" s="20"/>
      <c r="W2" s="19"/>
      <c r="X2" s="72" t="s">
        <v>73</v>
      </c>
      <c r="Y2" s="72"/>
      <c r="Z2" s="72"/>
      <c r="AA2" s="72"/>
      <c r="AB2" s="72"/>
      <c r="AC2" s="72"/>
      <c r="AD2" s="72"/>
      <c r="AE2" s="72"/>
    </row>
    <row r="3" spans="1:31" ht="12.75" customHeight="1" x14ac:dyDescent="0.25">
      <c r="A3" s="9"/>
      <c r="B3" s="10"/>
      <c r="C3" s="11"/>
      <c r="D3" s="23"/>
      <c r="E3" s="24"/>
      <c r="F3" s="24"/>
      <c r="G3" s="24"/>
      <c r="H3" s="16" t="s">
        <v>1</v>
      </c>
      <c r="I3" s="16"/>
      <c r="J3" s="71" t="s">
        <v>72</v>
      </c>
      <c r="K3" s="71"/>
      <c r="L3" s="71"/>
      <c r="M3" s="71"/>
      <c r="N3" s="71"/>
      <c r="O3" s="71"/>
      <c r="P3" s="71"/>
      <c r="Q3" s="71"/>
      <c r="R3" s="71"/>
      <c r="S3" s="71"/>
      <c r="T3" s="19"/>
      <c r="U3" s="19"/>
      <c r="V3" s="25"/>
      <c r="W3" s="19"/>
      <c r="X3" s="26"/>
      <c r="Y3" s="26"/>
      <c r="Z3" s="26"/>
      <c r="AA3" s="26"/>
      <c r="AB3" s="27"/>
      <c r="AC3" s="26"/>
      <c r="AD3" s="26"/>
      <c r="AE3" s="26"/>
    </row>
    <row r="4" spans="1:31" ht="12.75" customHeight="1" x14ac:dyDescent="0.25">
      <c r="A4" s="9"/>
      <c r="B4" s="10"/>
      <c r="C4" s="11"/>
      <c r="D4" s="23"/>
      <c r="E4" s="24"/>
      <c r="F4" s="24"/>
      <c r="G4" s="24"/>
      <c r="H4" s="16" t="s">
        <v>2</v>
      </c>
      <c r="I4" s="16"/>
      <c r="J4" s="28" t="s">
        <v>8</v>
      </c>
      <c r="K4" s="28"/>
      <c r="L4" s="28"/>
      <c r="M4" s="28"/>
      <c r="N4" s="28"/>
      <c r="O4" s="28"/>
      <c r="P4" s="28"/>
      <c r="Q4" s="28"/>
      <c r="R4" s="28"/>
      <c r="S4" s="28"/>
      <c r="T4" s="19"/>
      <c r="U4" s="19" t="s">
        <v>4</v>
      </c>
      <c r="V4" s="25"/>
      <c r="W4" s="19"/>
      <c r="X4" s="21" t="s">
        <v>70</v>
      </c>
      <c r="Y4" s="22"/>
      <c r="Z4" s="22"/>
      <c r="AA4" s="29" t="s">
        <v>6</v>
      </c>
      <c r="AB4" s="30"/>
      <c r="AC4" s="31">
        <v>43587</v>
      </c>
      <c r="AD4" s="22"/>
      <c r="AE4" s="22"/>
    </row>
    <row r="5" spans="1:31" ht="12.75" customHeight="1" x14ac:dyDescent="0.25">
      <c r="A5" s="9"/>
      <c r="B5" s="9"/>
      <c r="C5" s="9"/>
      <c r="D5" s="9"/>
      <c r="E5" s="9"/>
      <c r="F5" s="9"/>
      <c r="G5" s="9"/>
      <c r="H5" s="32"/>
      <c r="I5" s="32"/>
      <c r="J5" s="17"/>
      <c r="K5" s="18"/>
      <c r="L5" s="18"/>
      <c r="M5" s="18"/>
      <c r="N5" s="18"/>
      <c r="O5" s="18"/>
      <c r="P5" s="18"/>
      <c r="Q5" s="18"/>
      <c r="R5" s="18"/>
      <c r="S5" s="18"/>
      <c r="T5" s="19"/>
      <c r="U5" s="19" t="s">
        <v>5</v>
      </c>
      <c r="V5" s="19"/>
      <c r="W5" s="19"/>
      <c r="X5" s="33"/>
      <c r="Y5" s="34"/>
      <c r="Z5" s="34"/>
      <c r="AA5" s="29" t="s">
        <v>6</v>
      </c>
      <c r="AB5" s="30"/>
      <c r="AC5" s="35"/>
      <c r="AD5" s="34"/>
      <c r="AE5" s="34"/>
    </row>
    <row r="6" spans="1:31" ht="12.75" customHeight="1" thickBot="1" x14ac:dyDescent="0.3">
      <c r="A6" s="36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</row>
    <row r="7" spans="1:31" ht="15.75" thickTop="1" x14ac:dyDescent="0.25">
      <c r="A7" s="38"/>
      <c r="B7" s="39"/>
      <c r="C7" s="40"/>
      <c r="D7" s="41"/>
      <c r="E7" s="42"/>
      <c r="F7" s="42"/>
      <c r="G7" s="42"/>
      <c r="H7" s="42"/>
      <c r="I7" s="42"/>
      <c r="J7" s="38"/>
      <c r="K7" s="38"/>
    </row>
    <row r="8" spans="1:31" x14ac:dyDescent="0.25">
      <c r="A8" s="42"/>
      <c r="B8" s="44" t="s">
        <v>9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</row>
    <row r="9" spans="1:31" x14ac:dyDescent="0.25">
      <c r="A9" s="42"/>
      <c r="B9" s="44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</row>
    <row r="10" spans="1:31" x14ac:dyDescent="0.25">
      <c r="A10" s="42"/>
      <c r="B10" s="42" t="s">
        <v>65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</row>
    <row r="11" spans="1:31" x14ac:dyDescent="0.25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</row>
    <row r="12" spans="1:31" x14ac:dyDescent="0.25">
      <c r="A12" s="42"/>
      <c r="B12" s="42" t="s">
        <v>22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</row>
    <row r="13" spans="1:31" x14ac:dyDescent="0.25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</row>
    <row r="14" spans="1:31" x14ac:dyDescent="0.25">
      <c r="B14" s="45" t="s">
        <v>10</v>
      </c>
      <c r="C14" s="43" t="s">
        <v>27</v>
      </c>
      <c r="D14" s="45"/>
      <c r="E14" s="45"/>
      <c r="F14" s="45"/>
      <c r="G14" s="45"/>
      <c r="H14" s="45"/>
      <c r="I14" s="45"/>
      <c r="J14" s="45"/>
      <c r="K14" s="45"/>
      <c r="L14" s="45"/>
      <c r="R14" s="46">
        <v>13184</v>
      </c>
      <c r="S14" s="46"/>
      <c r="U14" s="47"/>
    </row>
    <row r="15" spans="1:31" x14ac:dyDescent="0.25">
      <c r="B15" s="45" t="s">
        <v>11</v>
      </c>
      <c r="C15" s="43" t="s">
        <v>28</v>
      </c>
      <c r="D15" s="45"/>
      <c r="E15" s="45"/>
      <c r="F15" s="45"/>
      <c r="G15" s="45"/>
      <c r="H15" s="45"/>
      <c r="I15" s="45"/>
      <c r="J15" s="45"/>
      <c r="K15" s="45"/>
      <c r="L15" s="45"/>
      <c r="R15" s="48"/>
      <c r="S15" s="49" t="s">
        <v>74</v>
      </c>
    </row>
    <row r="16" spans="1:31" x14ac:dyDescent="0.25">
      <c r="B16" s="45" t="s">
        <v>12</v>
      </c>
      <c r="C16" s="43" t="s">
        <v>29</v>
      </c>
      <c r="D16" s="45"/>
      <c r="E16" s="45"/>
      <c r="F16" s="45"/>
      <c r="G16" s="45"/>
      <c r="H16" s="45"/>
      <c r="I16" s="45"/>
      <c r="J16" s="45"/>
      <c r="K16" s="45"/>
      <c r="L16" s="45"/>
      <c r="R16" s="50">
        <v>9000</v>
      </c>
      <c r="S16" s="50"/>
      <c r="U16" s="47" t="s">
        <v>75</v>
      </c>
    </row>
    <row r="17" spans="2:21" x14ac:dyDescent="0.25">
      <c r="B17" s="45" t="s">
        <v>13</v>
      </c>
      <c r="C17" s="43" t="s">
        <v>30</v>
      </c>
      <c r="D17" s="45"/>
      <c r="E17" s="45"/>
      <c r="F17" s="45"/>
      <c r="G17" s="45"/>
      <c r="H17" s="45"/>
      <c r="I17" s="45"/>
      <c r="J17" s="45"/>
      <c r="K17" s="45"/>
      <c r="L17" s="45"/>
      <c r="R17" s="51"/>
      <c r="S17" s="51"/>
      <c r="U17" s="47"/>
    </row>
    <row r="18" spans="2:21" x14ac:dyDescent="0.25">
      <c r="B18" s="45" t="s">
        <v>14</v>
      </c>
      <c r="C18" s="43" t="s">
        <v>31</v>
      </c>
      <c r="D18" s="45"/>
      <c r="E18" s="45"/>
      <c r="F18" s="45"/>
      <c r="G18" s="45"/>
      <c r="H18" s="45"/>
      <c r="I18" s="45"/>
      <c r="J18" s="45"/>
      <c r="K18" s="45"/>
      <c r="L18" s="45"/>
      <c r="R18" s="50">
        <v>2022</v>
      </c>
      <c r="S18" s="50"/>
    </row>
    <row r="19" spans="2:21" x14ac:dyDescent="0.25">
      <c r="B19" s="45">
        <v>3</v>
      </c>
      <c r="C19" s="43" t="s">
        <v>32</v>
      </c>
      <c r="D19" s="45"/>
      <c r="E19" s="45"/>
      <c r="F19" s="45"/>
      <c r="G19" s="45"/>
      <c r="H19" s="45"/>
      <c r="I19" s="45"/>
      <c r="J19" s="45"/>
      <c r="K19" s="45"/>
      <c r="L19" s="45"/>
      <c r="R19" s="50">
        <v>2022</v>
      </c>
      <c r="S19" s="50"/>
    </row>
    <row r="20" spans="2:21" x14ac:dyDescent="0.25">
      <c r="B20" s="45">
        <v>4</v>
      </c>
      <c r="C20" s="43" t="s">
        <v>33</v>
      </c>
      <c r="D20" s="45"/>
      <c r="E20" s="45"/>
      <c r="F20" s="45"/>
      <c r="G20" s="45"/>
      <c r="H20" s="45"/>
      <c r="I20" s="45"/>
      <c r="J20" s="45"/>
      <c r="K20" s="45"/>
      <c r="L20" s="45"/>
      <c r="R20" s="50">
        <v>2042</v>
      </c>
      <c r="S20" s="50"/>
    </row>
    <row r="21" spans="2:21" x14ac:dyDescent="0.25">
      <c r="B21" s="45" t="s">
        <v>15</v>
      </c>
      <c r="C21" s="43" t="s">
        <v>23</v>
      </c>
      <c r="D21" s="45"/>
      <c r="E21" s="45"/>
      <c r="F21" s="45"/>
      <c r="G21" s="45"/>
      <c r="H21" s="45"/>
      <c r="I21" s="45"/>
      <c r="J21" s="45"/>
      <c r="K21" s="45"/>
      <c r="L21" s="45"/>
      <c r="R21" s="52">
        <f>R19-R18</f>
        <v>0</v>
      </c>
      <c r="S21" s="52"/>
    </row>
    <row r="22" spans="2:21" x14ac:dyDescent="0.25">
      <c r="B22" s="45" t="s">
        <v>16</v>
      </c>
      <c r="C22" s="43" t="s">
        <v>24</v>
      </c>
      <c r="D22" s="45"/>
      <c r="E22" s="45"/>
      <c r="F22" s="45"/>
      <c r="G22" s="45"/>
      <c r="H22" s="45"/>
      <c r="I22" s="45"/>
      <c r="J22" s="45"/>
      <c r="K22" s="45"/>
      <c r="L22" s="45"/>
      <c r="R22" s="52">
        <f>R20-R18</f>
        <v>20</v>
      </c>
      <c r="S22" s="52"/>
    </row>
    <row r="23" spans="2:21" x14ac:dyDescent="0.25">
      <c r="B23" s="45">
        <v>6</v>
      </c>
      <c r="C23" s="43" t="s">
        <v>17</v>
      </c>
      <c r="D23" s="45"/>
      <c r="E23" s="45"/>
      <c r="F23" s="45"/>
      <c r="G23" s="45"/>
      <c r="H23" s="45"/>
      <c r="I23" s="45"/>
      <c r="J23" s="45"/>
      <c r="K23" s="45"/>
      <c r="L23" s="45"/>
      <c r="R23" s="53">
        <v>2.7750000000000001E-3</v>
      </c>
      <c r="S23" s="53"/>
      <c r="U23" s="47"/>
    </row>
    <row r="24" spans="2:21" x14ac:dyDescent="0.25">
      <c r="B24" s="45"/>
      <c r="D24" s="43" t="s">
        <v>48</v>
      </c>
      <c r="E24" s="45"/>
      <c r="F24" s="54" t="s">
        <v>50</v>
      </c>
      <c r="G24" s="45"/>
      <c r="H24" s="45"/>
      <c r="I24" s="45"/>
      <c r="J24" s="43" t="s">
        <v>52</v>
      </c>
      <c r="K24" s="45"/>
      <c r="L24" s="54" t="s">
        <v>54</v>
      </c>
    </row>
    <row r="25" spans="2:21" x14ac:dyDescent="0.25">
      <c r="B25" s="45"/>
      <c r="D25" s="43" t="s">
        <v>49</v>
      </c>
      <c r="E25" s="45"/>
      <c r="F25" s="54" t="s">
        <v>51</v>
      </c>
      <c r="G25" s="45"/>
      <c r="H25" s="45"/>
      <c r="I25" s="45"/>
      <c r="J25" s="43" t="s">
        <v>53</v>
      </c>
      <c r="K25" s="45"/>
      <c r="L25" s="54" t="s">
        <v>55</v>
      </c>
    </row>
    <row r="26" spans="2:21" x14ac:dyDescent="0.25">
      <c r="B26" s="45">
        <v>7</v>
      </c>
      <c r="C26" s="43" t="s">
        <v>25</v>
      </c>
      <c r="D26" s="45"/>
      <c r="E26" s="45"/>
      <c r="F26" s="45"/>
      <c r="G26" s="45"/>
      <c r="H26" s="45"/>
      <c r="I26" s="45"/>
      <c r="J26" s="45"/>
      <c r="K26" s="45"/>
      <c r="L26" s="45"/>
      <c r="R26" s="52">
        <f>1+R23*R21</f>
        <v>1</v>
      </c>
      <c r="S26" s="52"/>
    </row>
    <row r="27" spans="2:21" x14ac:dyDescent="0.25">
      <c r="B27" s="45">
        <v>8</v>
      </c>
      <c r="C27" s="43" t="s">
        <v>26</v>
      </c>
      <c r="D27" s="45"/>
      <c r="E27" s="45"/>
      <c r="F27" s="45"/>
      <c r="G27" s="45"/>
      <c r="H27" s="45"/>
      <c r="I27" s="45"/>
      <c r="J27" s="45"/>
      <c r="K27" s="45"/>
      <c r="L27" s="45"/>
      <c r="R27" s="55">
        <f>1+R23*R22</f>
        <v>1.0555000000000001</v>
      </c>
      <c r="S27" s="55"/>
    </row>
    <row r="28" spans="2:21" x14ac:dyDescent="0.25">
      <c r="B28" s="45">
        <v>9</v>
      </c>
      <c r="C28" s="43" t="s">
        <v>34</v>
      </c>
      <c r="D28" s="45"/>
      <c r="E28" s="45"/>
      <c r="F28" s="45"/>
      <c r="G28" s="45"/>
      <c r="H28" s="45"/>
      <c r="I28" s="45"/>
      <c r="J28" s="45"/>
      <c r="K28" s="45"/>
      <c r="L28" s="45"/>
      <c r="R28" s="52">
        <f>ROUND(R26*R16,0)</f>
        <v>9000</v>
      </c>
      <c r="S28" s="52"/>
    </row>
    <row r="29" spans="2:21" x14ac:dyDescent="0.25">
      <c r="B29" s="45">
        <v>10</v>
      </c>
      <c r="C29" s="43" t="s">
        <v>35</v>
      </c>
      <c r="D29" s="45"/>
      <c r="E29" s="45"/>
      <c r="F29" s="45"/>
      <c r="G29" s="45"/>
      <c r="H29" s="45"/>
      <c r="I29" s="45"/>
      <c r="J29" s="45"/>
      <c r="K29" s="45"/>
      <c r="L29" s="45"/>
      <c r="R29" s="52">
        <f>ROUND(R27*R16,0)</f>
        <v>9500</v>
      </c>
      <c r="S29" s="52"/>
      <c r="U29" s="47" t="s">
        <v>76</v>
      </c>
    </row>
    <row r="30" spans="2:21" x14ac:dyDescent="0.25">
      <c r="B30" s="45" t="s">
        <v>18</v>
      </c>
      <c r="C30" s="43" t="s">
        <v>36</v>
      </c>
      <c r="D30" s="45"/>
      <c r="E30" s="45"/>
      <c r="F30" s="45"/>
      <c r="G30" s="45"/>
      <c r="H30" s="45"/>
      <c r="I30" s="45"/>
      <c r="J30" s="45"/>
      <c r="K30" s="45"/>
      <c r="L30" s="45"/>
      <c r="R30" s="56">
        <f>IF(R29&lt;=1000,0.12,IF(AND(R29&gt;1000,R29&lt;=5000),0.11,IF(AND(R29&gt;5000,R29&lt;=15000),0.1,0.09)))</f>
        <v>0.1</v>
      </c>
      <c r="S30" s="56"/>
    </row>
    <row r="31" spans="2:21" x14ac:dyDescent="0.25">
      <c r="B31" s="45"/>
      <c r="D31" s="45"/>
      <c r="E31" s="57" t="s">
        <v>44</v>
      </c>
      <c r="F31" s="45"/>
      <c r="G31" s="58">
        <v>0.12</v>
      </c>
      <c r="H31" s="45"/>
      <c r="I31" s="45"/>
      <c r="J31" s="45"/>
      <c r="K31" s="57" t="s">
        <v>46</v>
      </c>
      <c r="L31" s="45"/>
      <c r="M31" s="59">
        <v>0.1</v>
      </c>
      <c r="R31" s="59"/>
      <c r="S31" s="59"/>
    </row>
    <row r="32" spans="2:21" x14ac:dyDescent="0.25">
      <c r="B32" s="45"/>
      <c r="D32" s="45"/>
      <c r="E32" s="57" t="s">
        <v>45</v>
      </c>
      <c r="F32" s="45"/>
      <c r="G32" s="58">
        <v>0.11</v>
      </c>
      <c r="H32" s="45"/>
      <c r="I32" s="45"/>
      <c r="J32" s="45"/>
      <c r="K32" s="57" t="s">
        <v>47</v>
      </c>
      <c r="L32" s="45"/>
      <c r="M32" s="59">
        <v>0.09</v>
      </c>
      <c r="R32" s="59"/>
      <c r="S32" s="59"/>
    </row>
    <row r="33" spans="2:21" x14ac:dyDescent="0.25">
      <c r="B33" s="45" t="s">
        <v>19</v>
      </c>
      <c r="C33" s="43" t="s">
        <v>37</v>
      </c>
      <c r="D33" s="45"/>
      <c r="E33" s="45"/>
      <c r="F33" s="45"/>
      <c r="G33" s="45"/>
      <c r="H33" s="45"/>
      <c r="I33" s="45"/>
      <c r="J33" s="45"/>
      <c r="K33" s="45"/>
      <c r="L33" s="45"/>
      <c r="R33" s="60">
        <f>R29*R30</f>
        <v>950</v>
      </c>
      <c r="S33" s="60"/>
    </row>
    <row r="34" spans="2:21" x14ac:dyDescent="0.25">
      <c r="B34" s="45">
        <v>12</v>
      </c>
      <c r="C34" s="43" t="s">
        <v>20</v>
      </c>
      <c r="D34" s="45"/>
      <c r="E34" s="45"/>
      <c r="F34" s="45"/>
      <c r="G34" s="45"/>
      <c r="H34" s="45"/>
      <c r="I34" s="45"/>
      <c r="J34" s="45"/>
      <c r="K34" s="45"/>
      <c r="L34" s="45"/>
      <c r="R34" s="61">
        <v>0.6</v>
      </c>
      <c r="S34" s="61"/>
      <c r="U34" s="47"/>
    </row>
    <row r="35" spans="2:21" x14ac:dyDescent="0.25">
      <c r="B35" s="45"/>
      <c r="D35" s="43" t="s">
        <v>38</v>
      </c>
      <c r="E35" s="45"/>
      <c r="F35" s="45"/>
      <c r="G35" s="45"/>
      <c r="H35" s="62">
        <v>0.6</v>
      </c>
      <c r="I35" s="62"/>
      <c r="J35" s="45"/>
      <c r="K35" s="45"/>
      <c r="L35" s="45"/>
      <c r="R35" s="59"/>
      <c r="S35" s="59"/>
    </row>
    <row r="36" spans="2:21" x14ac:dyDescent="0.25">
      <c r="B36" s="45"/>
      <c r="D36" s="43" t="s">
        <v>39</v>
      </c>
      <c r="E36" s="45"/>
      <c r="F36" s="45"/>
      <c r="G36" s="45"/>
      <c r="H36" s="62">
        <v>0.55000000000000004</v>
      </c>
      <c r="I36" s="62"/>
      <c r="J36" s="45"/>
      <c r="K36" s="45"/>
      <c r="L36" s="45"/>
      <c r="R36" s="59"/>
      <c r="S36" s="59"/>
    </row>
    <row r="37" spans="2:21" x14ac:dyDescent="0.25">
      <c r="B37" s="45"/>
      <c r="D37" s="43" t="s">
        <v>40</v>
      </c>
      <c r="E37" s="45"/>
      <c r="F37" s="45"/>
      <c r="G37" s="45"/>
      <c r="H37" s="62">
        <v>1</v>
      </c>
      <c r="I37" s="62"/>
      <c r="J37" s="45"/>
      <c r="K37" s="45"/>
      <c r="L37" s="45"/>
      <c r="R37" s="59"/>
      <c r="S37" s="59"/>
    </row>
    <row r="38" spans="2:21" x14ac:dyDescent="0.25">
      <c r="B38" s="45">
        <v>13</v>
      </c>
      <c r="C38" s="43" t="s">
        <v>41</v>
      </c>
      <c r="D38" s="45"/>
      <c r="E38" s="45"/>
      <c r="F38" s="45"/>
      <c r="G38" s="45"/>
      <c r="H38" s="45"/>
      <c r="I38" s="45"/>
      <c r="J38" s="45"/>
      <c r="K38" s="45"/>
      <c r="L38" s="45"/>
      <c r="R38" s="55">
        <f>IF(R17="",0.03,R17/R16)</f>
        <v>0.03</v>
      </c>
      <c r="S38" s="55"/>
    </row>
    <row r="39" spans="2:21" x14ac:dyDescent="0.25">
      <c r="B39" s="45"/>
      <c r="D39" s="63" t="s">
        <v>66</v>
      </c>
      <c r="E39" s="45"/>
      <c r="F39" s="45"/>
      <c r="G39" s="45"/>
      <c r="H39" s="45"/>
      <c r="I39" s="45"/>
      <c r="J39" s="45"/>
      <c r="K39" s="45"/>
      <c r="L39" s="45"/>
      <c r="R39" s="59"/>
      <c r="S39" s="59"/>
    </row>
    <row r="40" spans="2:21" x14ac:dyDescent="0.25">
      <c r="B40" s="45">
        <v>14</v>
      </c>
      <c r="C40" s="43" t="s">
        <v>42</v>
      </c>
      <c r="D40" s="45"/>
      <c r="E40" s="45"/>
      <c r="F40" s="45"/>
      <c r="G40" s="45"/>
      <c r="H40" s="45"/>
      <c r="I40" s="45"/>
      <c r="J40" s="45"/>
      <c r="K40" s="45"/>
      <c r="L40" s="45"/>
      <c r="R40" s="55">
        <f>R38*0.6</f>
        <v>1.7999999999999999E-2</v>
      </c>
      <c r="S40" s="55"/>
    </row>
    <row r="41" spans="2:21" x14ac:dyDescent="0.25">
      <c r="B41" s="45"/>
      <c r="D41" s="63" t="s">
        <v>43</v>
      </c>
      <c r="E41" s="45"/>
      <c r="F41" s="45"/>
      <c r="G41" s="45"/>
      <c r="H41" s="45"/>
      <c r="I41" s="45"/>
      <c r="J41" s="45"/>
      <c r="K41" s="45"/>
      <c r="L41" s="45"/>
      <c r="R41" s="64"/>
      <c r="S41" s="64"/>
    </row>
    <row r="42" spans="2:21" x14ac:dyDescent="0.25">
      <c r="B42" s="45">
        <v>15</v>
      </c>
      <c r="C42" s="43" t="s">
        <v>21</v>
      </c>
    </row>
    <row r="43" spans="2:21" x14ac:dyDescent="0.25">
      <c r="B43" s="45"/>
      <c r="D43" s="47"/>
    </row>
    <row r="44" spans="2:21" x14ac:dyDescent="0.25">
      <c r="B44" s="45"/>
    </row>
    <row r="46" spans="2:21" x14ac:dyDescent="0.25">
      <c r="B46" s="43" t="s">
        <v>56</v>
      </c>
      <c r="M46" s="43" t="s">
        <v>67</v>
      </c>
    </row>
    <row r="48" spans="2:21" x14ac:dyDescent="0.25">
      <c r="B48" s="43" t="s">
        <v>57</v>
      </c>
      <c r="F48" s="65"/>
      <c r="G48" s="66">
        <f>R14</f>
        <v>13184</v>
      </c>
      <c r="H48" s="66"/>
      <c r="M48" s="43" t="str">
        <f xml:space="preserve"> "Current ADT ("&amp;R19&amp;")"</f>
        <v>Current ADT (2022)</v>
      </c>
      <c r="Q48" s="65" t="s">
        <v>7</v>
      </c>
      <c r="R48" s="66">
        <f>G50</f>
        <v>9000</v>
      </c>
      <c r="S48" s="66"/>
      <c r="T48" s="67" t="s">
        <v>7</v>
      </c>
      <c r="U48" s="43" t="s">
        <v>59</v>
      </c>
    </row>
    <row r="49" spans="2:21" x14ac:dyDescent="0.25">
      <c r="B49" s="43" t="s">
        <v>58</v>
      </c>
      <c r="F49" s="65"/>
      <c r="G49" s="63" t="str">
        <f>S15</f>
        <v>CUY-14-12.12E</v>
      </c>
      <c r="H49" s="63"/>
      <c r="M49" s="43" t="str">
        <f xml:space="preserve"> "Current ADTT ("&amp;R19&amp;")"</f>
        <v>Current ADTT (2022)</v>
      </c>
      <c r="Q49" s="65" t="s">
        <v>7</v>
      </c>
      <c r="R49" s="66">
        <f>ROUNDUP(R48*$G$54,0)</f>
        <v>270</v>
      </c>
      <c r="S49" s="66"/>
      <c r="T49" s="67" t="s">
        <v>7</v>
      </c>
      <c r="U49" s="43" t="s">
        <v>68</v>
      </c>
    </row>
    <row r="50" spans="2:21" x14ac:dyDescent="0.25">
      <c r="B50" s="43" t="s">
        <v>59</v>
      </c>
      <c r="F50" s="65" t="s">
        <v>7</v>
      </c>
      <c r="G50" s="66">
        <f>R28</f>
        <v>9000</v>
      </c>
      <c r="H50" s="66"/>
    </row>
    <row r="51" spans="2:21" x14ac:dyDescent="0.25">
      <c r="B51" s="43" t="s">
        <v>60</v>
      </c>
      <c r="F51" s="65" t="s">
        <v>7</v>
      </c>
      <c r="G51" s="66">
        <f>R29</f>
        <v>9500</v>
      </c>
      <c r="H51" s="66"/>
      <c r="M51" s="43" t="str">
        <f xml:space="preserve"> "Design ADT ("&amp;R20&amp;")"</f>
        <v>Design ADT (2042)</v>
      </c>
      <c r="Q51" s="65" t="s">
        <v>7</v>
      </c>
      <c r="R51" s="66">
        <f>G51</f>
        <v>9500</v>
      </c>
      <c r="S51" s="66"/>
      <c r="T51" s="67" t="s">
        <v>7</v>
      </c>
      <c r="U51" s="43" t="s">
        <v>60</v>
      </c>
    </row>
    <row r="52" spans="2:21" x14ac:dyDescent="0.25">
      <c r="B52" s="43" t="s">
        <v>61</v>
      </c>
      <c r="F52" s="65" t="s">
        <v>7</v>
      </c>
      <c r="G52" s="68">
        <f>R33</f>
        <v>950</v>
      </c>
      <c r="H52" s="68"/>
      <c r="M52" s="43" t="str">
        <f xml:space="preserve"> "Design ADTT ("&amp;R20&amp;")"</f>
        <v>Design ADTT (2042)</v>
      </c>
      <c r="Q52" s="65" t="s">
        <v>7</v>
      </c>
      <c r="R52" s="66">
        <f>ROUNDUP(R51*$G$54,0)</f>
        <v>285</v>
      </c>
      <c r="S52" s="66"/>
      <c r="T52" s="67" t="s">
        <v>7</v>
      </c>
      <c r="U52" s="43" t="s">
        <v>69</v>
      </c>
    </row>
    <row r="53" spans="2:21" x14ac:dyDescent="0.25">
      <c r="B53" s="43" t="s">
        <v>62</v>
      </c>
      <c r="F53" s="65" t="s">
        <v>7</v>
      </c>
      <c r="G53" s="69">
        <f>R34</f>
        <v>0.6</v>
      </c>
      <c r="H53" s="69"/>
    </row>
    <row r="54" spans="2:21" x14ac:dyDescent="0.25">
      <c r="B54" s="43" t="s">
        <v>63</v>
      </c>
      <c r="F54" s="65" t="s">
        <v>7</v>
      </c>
      <c r="G54" s="70">
        <f>R38</f>
        <v>0.03</v>
      </c>
      <c r="H54" s="70"/>
    </row>
    <row r="55" spans="2:21" x14ac:dyDescent="0.25">
      <c r="B55" s="43" t="s">
        <v>64</v>
      </c>
      <c r="F55" s="65" t="s">
        <v>7</v>
      </c>
      <c r="G55" s="70">
        <f>R40</f>
        <v>1.7999999999999999E-2</v>
      </c>
      <c r="H55" s="70"/>
    </row>
  </sheetData>
  <mergeCells count="49">
    <mergeCell ref="H2:I2"/>
    <mergeCell ref="J2:S2"/>
    <mergeCell ref="X2:AE2"/>
    <mergeCell ref="H3:I3"/>
    <mergeCell ref="J3:S3"/>
    <mergeCell ref="X3:Z3"/>
    <mergeCell ref="AA3:AB3"/>
    <mergeCell ref="AC3:AE3"/>
    <mergeCell ref="AC4:AE4"/>
    <mergeCell ref="X5:Z5"/>
    <mergeCell ref="AA5:AB5"/>
    <mergeCell ref="AC5:AE5"/>
    <mergeCell ref="J5:S5"/>
    <mergeCell ref="X4:Z4"/>
    <mergeCell ref="AA4:AB4"/>
    <mergeCell ref="R20:S20"/>
    <mergeCell ref="H4:I4"/>
    <mergeCell ref="J4:S4"/>
    <mergeCell ref="R19:S19"/>
    <mergeCell ref="R16:S16"/>
    <mergeCell ref="R17:S17"/>
    <mergeCell ref="R18:S18"/>
    <mergeCell ref="R14:S14"/>
    <mergeCell ref="R38:S38"/>
    <mergeCell ref="R40:S40"/>
    <mergeCell ref="G50:H50"/>
    <mergeCell ref="G51:H51"/>
    <mergeCell ref="R48:S48"/>
    <mergeCell ref="R49:S49"/>
    <mergeCell ref="R51:S51"/>
    <mergeCell ref="G48:H48"/>
    <mergeCell ref="R52:S52"/>
    <mergeCell ref="G52:H52"/>
    <mergeCell ref="G53:H53"/>
    <mergeCell ref="G54:H54"/>
    <mergeCell ref="G55:H55"/>
    <mergeCell ref="H37:I37"/>
    <mergeCell ref="H36:I36"/>
    <mergeCell ref="R21:S21"/>
    <mergeCell ref="R22:S22"/>
    <mergeCell ref="R23:S23"/>
    <mergeCell ref="R26:S26"/>
    <mergeCell ref="R27:S27"/>
    <mergeCell ref="R28:S28"/>
    <mergeCell ref="R29:S29"/>
    <mergeCell ref="R30:S30"/>
    <mergeCell ref="R33:S33"/>
    <mergeCell ref="H35:I35"/>
    <mergeCell ref="R34:S34"/>
  </mergeCells>
  <printOptions horizontalCentered="1"/>
  <pageMargins left="0.25" right="0.25" top="0.5" bottom="0.25" header="0.5" footer="0.25"/>
  <pageSetup scale="70" fitToHeight="5" orientation="portrait" r:id="rId1"/>
  <headerFooter alignWithMargins="0">
    <oddFooter>&amp;L&amp;Z&amp;F&amp;R&amp;P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Traffic Data</vt:lpstr>
      <vt:lpstr>'Traffic Data'!Print_Area</vt:lpstr>
      <vt:lpstr>'Traffic Data'!Print_Titles</vt:lpstr>
    </vt:vector>
  </TitlesOfParts>
  <Company>DLZ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DLZ</dc:creator>
  <cp:lastModifiedBy>Brandon Sopko</cp:lastModifiedBy>
  <cp:lastPrinted>2012-09-26T18:53:39Z</cp:lastPrinted>
  <dcterms:created xsi:type="dcterms:W3CDTF">2008-03-13T13:08:56Z</dcterms:created>
  <dcterms:modified xsi:type="dcterms:W3CDTF">2019-05-02T12:41:24Z</dcterms:modified>
</cp:coreProperties>
</file>